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 activeTab="1"/>
  </bookViews>
  <sheets>
    <sheet name="مع دفعة مقدمة" sheetId="1" r:id="rId1"/>
    <sheet name="بدون دفعة مقدمة" sheetId="2" r:id="rId2"/>
  </sheets>
  <calcPr calcId="124519"/>
</workbook>
</file>

<file path=xl/calcChain.xml><?xml version="1.0" encoding="utf-8"?>
<calcChain xmlns="http://schemas.openxmlformats.org/spreadsheetml/2006/main">
  <c r="K28" i="2"/>
  <c r="K27"/>
  <c r="K26"/>
  <c r="K25"/>
  <c r="D18"/>
  <c r="C4"/>
  <c r="F25" i="1"/>
  <c r="F24"/>
  <c r="F23"/>
  <c r="F22"/>
  <c r="D8" i="2" l="1"/>
  <c r="D9"/>
  <c r="D10"/>
  <c r="D11"/>
  <c r="D12"/>
  <c r="D13"/>
  <c r="D14"/>
  <c r="D15"/>
  <c r="D16"/>
  <c r="D17"/>
  <c r="C8"/>
  <c r="H6" i="1"/>
  <c r="H7" s="1"/>
  <c r="C17" i="2" l="1"/>
  <c r="C16"/>
  <c r="C15"/>
  <c r="C14"/>
  <c r="C13"/>
  <c r="C12"/>
  <c r="C11"/>
  <c r="C10"/>
  <c r="C9"/>
  <c r="E17"/>
  <c r="F17" s="1"/>
  <c r="E16"/>
  <c r="F16" s="1"/>
  <c r="E15"/>
  <c r="F15" s="1"/>
  <c r="E14"/>
  <c r="F14" s="1"/>
  <c r="E13"/>
  <c r="F13" s="1"/>
  <c r="E12"/>
  <c r="F12" s="1"/>
  <c r="E11"/>
  <c r="F11" s="1"/>
  <c r="E10"/>
  <c r="F10" s="1"/>
  <c r="E9"/>
  <c r="F9" s="1"/>
  <c r="E8"/>
  <c r="F8" s="1"/>
  <c r="F18"/>
  <c r="G19" s="1"/>
  <c r="E18"/>
  <c r="H8" i="1"/>
  <c r="C7" s="1"/>
  <c r="C16" s="1"/>
  <c r="C3"/>
  <c r="C15" l="1"/>
  <c r="C14"/>
  <c r="C13"/>
  <c r="C12"/>
  <c r="C11"/>
  <c r="C10"/>
  <c r="C9"/>
  <c r="J8"/>
  <c r="H14" l="1"/>
  <c r="J17"/>
  <c r="H9" s="1"/>
  <c r="J16"/>
  <c r="J15"/>
  <c r="J14"/>
  <c r="J13"/>
  <c r="J12"/>
  <c r="J10"/>
  <c r="J11"/>
  <c r="J9"/>
  <c r="H11" s="1"/>
  <c r="H12" l="1"/>
  <c r="D16" s="1"/>
  <c r="E16" s="1"/>
  <c r="F16" s="1"/>
  <c r="C8"/>
  <c r="H13" l="1"/>
  <c r="H15" s="1"/>
  <c r="H16" s="1"/>
  <c r="D15"/>
  <c r="D14"/>
  <c r="D13"/>
  <c r="D12"/>
  <c r="D11"/>
  <c r="D10"/>
  <c r="D9"/>
  <c r="D8"/>
  <c r="D7"/>
  <c r="D17" s="1"/>
  <c r="E8" l="1"/>
  <c r="F8"/>
  <c r="E11"/>
  <c r="F11"/>
  <c r="E12"/>
  <c r="F12"/>
  <c r="E13"/>
  <c r="F13"/>
  <c r="E14"/>
  <c r="F14"/>
  <c r="E15"/>
  <c r="F15"/>
  <c r="E7"/>
  <c r="E9"/>
  <c r="F9" s="1"/>
  <c r="E10"/>
  <c r="F10" s="1"/>
  <c r="E17" l="1"/>
  <c r="F7"/>
  <c r="F17" s="1"/>
  <c r="G18" s="1"/>
</calcChain>
</file>

<file path=xl/sharedStrings.xml><?xml version="1.0" encoding="utf-8"?>
<sst xmlns="http://schemas.openxmlformats.org/spreadsheetml/2006/main" count="40" uniqueCount="25">
  <si>
    <t>مقام</t>
  </si>
  <si>
    <t>التدفقات النقدية</t>
  </si>
  <si>
    <t>العائد الناجم من الاستثمار</t>
  </si>
  <si>
    <t>السنة</t>
  </si>
  <si>
    <t>تكلفة</t>
  </si>
  <si>
    <t>مقدم جدية</t>
  </si>
  <si>
    <t>المدفوع</t>
  </si>
  <si>
    <t>اجمالى المبلغ</t>
  </si>
  <si>
    <t>المعامل</t>
  </si>
  <si>
    <t>الفسط</t>
  </si>
  <si>
    <t>المقدم</t>
  </si>
  <si>
    <t>قيمة التمويل</t>
  </si>
  <si>
    <t>سعر بيع</t>
  </si>
  <si>
    <t>المدة</t>
  </si>
  <si>
    <t>التدفقات محسومة</t>
  </si>
  <si>
    <t>الحسابات الأولية</t>
  </si>
  <si>
    <t>إجمالي الأقساط</t>
  </si>
  <si>
    <t>مقام الفترة ن</t>
  </si>
  <si>
    <t>ربح الآجل</t>
  </si>
  <si>
    <t>ربح النقدي</t>
  </si>
  <si>
    <t>سعر بيع آجل</t>
  </si>
  <si>
    <t>سعر بيع نقدي</t>
  </si>
  <si>
    <t>دفعة مقدمة لتحسين الحل</t>
  </si>
  <si>
    <t>ربح البيع الآجل</t>
  </si>
  <si>
    <t>ربح البيع النقدي</t>
  </si>
</sst>
</file>

<file path=xl/styles.xml><?xml version="1.0" encoding="utf-8"?>
<styleSheet xmlns="http://schemas.openxmlformats.org/spreadsheetml/2006/main">
  <numFmts count="8">
    <numFmt numFmtId="43" formatCode="_-* #,##0.00_-;_-* #,##0.00\-;_-* &quot;-&quot;??_-;_-@_-"/>
    <numFmt numFmtId="164" formatCode="0.00000000"/>
    <numFmt numFmtId="165" formatCode="0.00000"/>
    <numFmt numFmtId="166" formatCode="0.0000000"/>
    <numFmt numFmtId="167" formatCode="0.0000"/>
    <numFmt numFmtId="168" formatCode="_-* #,##0.0000_-;_-* #,##0.0000\-;_-* &quot;-&quot;??_-;_-@_-"/>
    <numFmt numFmtId="169" formatCode="_-* #,##0_-;_-* #,##0\-;_-* &quot;-&quot;??_-;_-@_-"/>
    <numFmt numFmtId="170" formatCode="_-* #,##0.0000000_-;_-* #,##0.0000000\-;_-* &quot;-&quot;??_-;_-@_-"/>
  </numFmts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66" fontId="0" fillId="0" borderId="1" xfId="0" applyNumberFormat="1" applyBorder="1"/>
    <xf numFmtId="164" fontId="0" fillId="4" borderId="1" xfId="0" applyNumberFormat="1" applyFill="1" applyBorder="1"/>
    <xf numFmtId="0" fontId="0" fillId="0" borderId="0" xfId="0" applyBorder="1" applyAlignment="1">
      <alignment horizontal="left"/>
    </xf>
    <xf numFmtId="166" fontId="0" fillId="5" borderId="1" xfId="0" applyNumberFormat="1" applyFill="1" applyBorder="1"/>
    <xf numFmtId="167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2" fillId="0" borderId="0" xfId="0" applyFont="1"/>
    <xf numFmtId="165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" fontId="0" fillId="0" borderId="0" xfId="0" applyNumberFormat="1"/>
    <xf numFmtId="168" fontId="0" fillId="0" borderId="1" xfId="1" applyNumberFormat="1" applyFont="1" applyBorder="1"/>
    <xf numFmtId="169" fontId="0" fillId="0" borderId="1" xfId="1" applyNumberFormat="1" applyFont="1" applyBorder="1"/>
    <xf numFmtId="170" fontId="0" fillId="0" borderId="1" xfId="1" applyNumberFormat="1" applyFont="1" applyBorder="1"/>
    <xf numFmtId="170" fontId="0" fillId="5" borderId="1" xfId="1" applyNumberFormat="1" applyFont="1" applyFill="1" applyBorder="1"/>
    <xf numFmtId="170" fontId="0" fillId="3" borderId="1" xfId="1" applyNumberFormat="1" applyFont="1" applyFill="1" applyBorder="1"/>
    <xf numFmtId="0" fontId="0" fillId="0" borderId="2" xfId="0" applyFill="1" applyBorder="1" applyAlignment="1">
      <alignment horizontal="center" vertical="center"/>
    </xf>
    <xf numFmtId="43" fontId="0" fillId="0" borderId="0" xfId="0" applyNumberFormat="1"/>
    <xf numFmtId="169" fontId="0" fillId="0" borderId="1" xfId="1" applyNumberFormat="1" applyFont="1" applyBorder="1" applyAlignment="1">
      <alignment horizontal="left"/>
    </xf>
    <xf numFmtId="169" fontId="0" fillId="0" borderId="1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7"/>
  <sheetViews>
    <sheetView zoomScale="120" zoomScaleNormal="120" workbookViewId="0">
      <selection activeCell="A27" sqref="A27"/>
    </sheetView>
  </sheetViews>
  <sheetFormatPr defaultRowHeight="14.25"/>
  <cols>
    <col min="1" max="1" width="8.25" customWidth="1"/>
    <col min="2" max="2" width="4" style="1" bestFit="1" customWidth="1"/>
    <col min="3" max="3" width="11.875" bestFit="1" customWidth="1"/>
    <col min="4" max="4" width="14.125" bestFit="1" customWidth="1"/>
    <col min="5" max="5" width="15.375" bestFit="1" customWidth="1"/>
    <col min="6" max="6" width="16.25" bestFit="1" customWidth="1"/>
    <col min="7" max="7" width="11.625" style="3" bestFit="1" customWidth="1"/>
    <col min="8" max="8" width="19.5" bestFit="1" customWidth="1"/>
    <col min="9" max="9" width="10.25" customWidth="1"/>
    <col min="10" max="10" width="19.375" bestFit="1" customWidth="1"/>
    <col min="11" max="11" width="4.25" bestFit="1" customWidth="1"/>
  </cols>
  <sheetData>
    <row r="1" spans="2:11" s="1" customFormat="1">
      <c r="G1" s="3"/>
    </row>
    <row r="2" spans="2:11" s="1" customFormat="1">
      <c r="B2" s="5" t="s">
        <v>13</v>
      </c>
      <c r="C2" s="5" t="s">
        <v>6</v>
      </c>
      <c r="D2" s="5" t="s">
        <v>5</v>
      </c>
      <c r="E2" s="5" t="s">
        <v>4</v>
      </c>
      <c r="F2" s="13" t="s">
        <v>12</v>
      </c>
      <c r="G2" s="3"/>
    </row>
    <row r="3" spans="2:11">
      <c r="B3" s="5">
        <v>10</v>
      </c>
      <c r="C3" s="5">
        <f>E3-D3</f>
        <v>1500000</v>
      </c>
      <c r="D3" s="13">
        <v>0</v>
      </c>
      <c r="E3" s="13">
        <v>1500000</v>
      </c>
      <c r="F3" s="4">
        <v>2003200</v>
      </c>
    </row>
    <row r="4" spans="2:11" s="1" customFormat="1">
      <c r="G4" s="3"/>
      <c r="I4"/>
    </row>
    <row r="5" spans="2:11" s="1" customFormat="1" ht="18">
      <c r="F5" s="19"/>
      <c r="G5" s="3"/>
      <c r="H5" s="18" t="s">
        <v>15</v>
      </c>
      <c r="I5"/>
    </row>
    <row r="6" spans="2:11">
      <c r="B6" s="16" t="s">
        <v>3</v>
      </c>
      <c r="C6" s="17" t="s">
        <v>0</v>
      </c>
      <c r="D6" s="17" t="s">
        <v>1</v>
      </c>
      <c r="E6" s="17" t="s">
        <v>14</v>
      </c>
      <c r="F6" s="17" t="s">
        <v>2</v>
      </c>
      <c r="H6" s="7">
        <f>F3/E3</f>
        <v>1.3354666666666666</v>
      </c>
    </row>
    <row r="7" spans="2:11" ht="15">
      <c r="B7" s="5">
        <v>1</v>
      </c>
      <c r="C7" s="8">
        <f>$H$8</f>
        <v>1.0311247859202182</v>
      </c>
      <c r="D7" s="24">
        <f t="shared" ref="D7:D16" si="0">$H$12</f>
        <v>176856.63823908335</v>
      </c>
      <c r="E7" s="23">
        <f>D7/C7</f>
        <v>171518.17185855852</v>
      </c>
      <c r="F7" s="23">
        <f>D7-E7</f>
        <v>5338.4663805248274</v>
      </c>
      <c r="H7" s="7">
        <f>(H6^(1/2)-1)*(2/B3)</f>
        <v>3.1124785920218126E-2</v>
      </c>
      <c r="J7" s="14" t="s">
        <v>0</v>
      </c>
      <c r="K7" s="14" t="s">
        <v>3</v>
      </c>
    </row>
    <row r="8" spans="2:11">
      <c r="B8" s="5">
        <v>2</v>
      </c>
      <c r="C8" s="6">
        <f>$C$7^B8</f>
        <v>1.0632183241390158</v>
      </c>
      <c r="D8" s="24">
        <f t="shared" si="0"/>
        <v>176856.63823908335</v>
      </c>
      <c r="E8" s="23">
        <f t="shared" ref="E8:E15" si="1">D8/C8</f>
        <v>166340.84855742133</v>
      </c>
      <c r="F8" s="23">
        <f t="shared" ref="F8:F15" si="2">D8-E8</f>
        <v>10515.78968166202</v>
      </c>
      <c r="H8" s="10">
        <f>H7+1</f>
        <v>1.0311247859202182</v>
      </c>
      <c r="I8" s="12" t="s">
        <v>0</v>
      </c>
      <c r="J8" s="10">
        <f>H8</f>
        <v>1.0311247859202182</v>
      </c>
      <c r="K8" s="15">
        <v>1</v>
      </c>
    </row>
    <row r="9" spans="2:11">
      <c r="B9" s="5">
        <v>3</v>
      </c>
      <c r="C9" s="6">
        <f t="shared" ref="C9:C16" si="3">$C$7^B9</f>
        <v>1.0963107668642957</v>
      </c>
      <c r="D9" s="24">
        <f t="shared" si="0"/>
        <v>176856.63823908335</v>
      </c>
      <c r="E9" s="23">
        <f t="shared" si="1"/>
        <v>161319.80418739709</v>
      </c>
      <c r="F9" s="23">
        <f t="shared" si="2"/>
        <v>15536.834051686252</v>
      </c>
      <c r="H9" s="25">
        <f>J17*E3</f>
        <v>2037996.9208251946</v>
      </c>
      <c r="I9" s="12" t="s">
        <v>7</v>
      </c>
      <c r="J9" s="7">
        <f>$J$8^K9</f>
        <v>1.0632183241390158</v>
      </c>
      <c r="K9" s="15">
        <v>2</v>
      </c>
    </row>
    <row r="10" spans="2:11">
      <c r="B10" s="5">
        <v>4</v>
      </c>
      <c r="C10" s="6">
        <f t="shared" si="3"/>
        <v>1.1304332047849774</v>
      </c>
      <c r="D10" s="24">
        <f t="shared" si="0"/>
        <v>176856.63823908335</v>
      </c>
      <c r="E10" s="23">
        <f t="shared" si="1"/>
        <v>156450.32142586762</v>
      </c>
      <c r="F10" s="23">
        <f t="shared" si="2"/>
        <v>20406.31681321573</v>
      </c>
      <c r="G10" s="20"/>
      <c r="I10" s="12"/>
      <c r="J10" s="7">
        <f>$J$8^K10</f>
        <v>1.0963107668642957</v>
      </c>
      <c r="K10" s="15">
        <v>3</v>
      </c>
    </row>
    <row r="11" spans="2:11">
      <c r="B11" s="5">
        <v>5</v>
      </c>
      <c r="C11" s="6">
        <f t="shared" si="3"/>
        <v>1.1656176962810161</v>
      </c>
      <c r="D11" s="24">
        <f t="shared" si="0"/>
        <v>176856.63823908335</v>
      </c>
      <c r="E11" s="23">
        <f t="shared" si="1"/>
        <v>151727.8253438985</v>
      </c>
      <c r="F11" s="23">
        <f t="shared" si="2"/>
        <v>25128.812895184848</v>
      </c>
      <c r="H11" s="25">
        <f>SUM(J8:J16)+1</f>
        <v>11.523440347600252</v>
      </c>
      <c r="I11" s="12" t="s">
        <v>8</v>
      </c>
      <c r="J11" s="7">
        <f>$J$8^K11</f>
        <v>1.1304332047849774</v>
      </c>
      <c r="K11" s="15">
        <v>4</v>
      </c>
    </row>
    <row r="12" spans="2:11">
      <c r="B12" s="5">
        <v>6</v>
      </c>
      <c r="C12" s="6">
        <f t="shared" si="3"/>
        <v>1.2018972975425806</v>
      </c>
      <c r="D12" s="24">
        <f t="shared" si="0"/>
        <v>176856.63823908335</v>
      </c>
      <c r="E12" s="23">
        <f t="shared" si="1"/>
        <v>147147.87910804641</v>
      </c>
      <c r="F12" s="23">
        <f t="shared" si="2"/>
        <v>29708.759131036932</v>
      </c>
      <c r="G12" s="20"/>
      <c r="H12" s="26">
        <f>H9/H11</f>
        <v>176856.63823908335</v>
      </c>
      <c r="I12" s="12" t="s">
        <v>9</v>
      </c>
      <c r="J12" s="7">
        <f>$J$8^K12</f>
        <v>1.1656176962810161</v>
      </c>
      <c r="K12" s="15">
        <v>5</v>
      </c>
    </row>
    <row r="13" spans="2:11">
      <c r="B13" s="5">
        <v>7</v>
      </c>
      <c r="C13" s="6">
        <f t="shared" si="3"/>
        <v>1.239306093626682</v>
      </c>
      <c r="D13" s="24">
        <f t="shared" si="0"/>
        <v>176856.63823908335</v>
      </c>
      <c r="E13" s="23">
        <f t="shared" si="1"/>
        <v>142706.17981190863</v>
      </c>
      <c r="F13" s="23">
        <f t="shared" si="2"/>
        <v>34150.458427174715</v>
      </c>
      <c r="G13" s="9"/>
      <c r="H13" s="25">
        <f>H12*B3</f>
        <v>1768566.3823908335</v>
      </c>
      <c r="I13" s="12" t="s">
        <v>16</v>
      </c>
      <c r="J13" s="7">
        <f t="shared" ref="J13:J17" si="4">$J$8^K13</f>
        <v>1.2018972975425806</v>
      </c>
      <c r="K13" s="15">
        <v>6</v>
      </c>
    </row>
    <row r="14" spans="2:11" s="1" customFormat="1">
      <c r="B14" s="5">
        <v>8</v>
      </c>
      <c r="C14" s="6">
        <f t="shared" si="3"/>
        <v>1.2778792304804347</v>
      </c>
      <c r="D14" s="24">
        <f t="shared" si="0"/>
        <v>176856.63823908335</v>
      </c>
      <c r="E14" s="23">
        <f t="shared" si="1"/>
        <v>138398.5544334983</v>
      </c>
      <c r="F14" s="23">
        <f t="shared" si="2"/>
        <v>38458.083805585047</v>
      </c>
      <c r="H14" s="25">
        <f>J8^(B3+1)</f>
        <v>1.4009527591279616</v>
      </c>
      <c r="I14" s="12" t="s">
        <v>17</v>
      </c>
      <c r="J14" s="7">
        <f t="shared" si="4"/>
        <v>1.239306093626682</v>
      </c>
      <c r="K14" s="15">
        <v>7</v>
      </c>
    </row>
    <row r="15" spans="2:11" s="1" customFormat="1">
      <c r="B15" s="5">
        <v>9</v>
      </c>
      <c r="C15" s="6">
        <f t="shared" si="3"/>
        <v>1.3176529479610315</v>
      </c>
      <c r="D15" s="24">
        <f t="shared" si="0"/>
        <v>176856.63823908335</v>
      </c>
      <c r="E15" s="23">
        <f t="shared" si="1"/>
        <v>134220.95591464781</v>
      </c>
      <c r="F15" s="23">
        <f t="shared" si="2"/>
        <v>42635.682324435533</v>
      </c>
      <c r="G15" s="3"/>
      <c r="H15" s="25">
        <f>H13/H14</f>
        <v>1262402.5834330753</v>
      </c>
      <c r="I15" s="12" t="s">
        <v>11</v>
      </c>
      <c r="J15" s="7">
        <f t="shared" si="4"/>
        <v>1.2778792304804347</v>
      </c>
      <c r="K15" s="15">
        <v>8</v>
      </c>
    </row>
    <row r="16" spans="2:11" s="1" customFormat="1">
      <c r="B16" s="28">
        <v>10</v>
      </c>
      <c r="C16" s="6">
        <f t="shared" ref="C16" si="5">$C$7^B16</f>
        <v>1.358664613883463</v>
      </c>
      <c r="D16" s="24">
        <f t="shared" si="0"/>
        <v>176856.63823908335</v>
      </c>
      <c r="E16" s="23">
        <f t="shared" ref="E16" si="6">D16/C16</f>
        <v>130169.45935875599</v>
      </c>
      <c r="F16" s="23">
        <f t="shared" ref="F16" si="7">D16-E16</f>
        <v>46687.178880327352</v>
      </c>
      <c r="G16" s="3"/>
      <c r="H16" s="27">
        <f>E3-H15</f>
        <v>237597.41656692466</v>
      </c>
      <c r="I16" s="12" t="s">
        <v>10</v>
      </c>
      <c r="J16" s="7">
        <f t="shared" si="4"/>
        <v>1.3176529479610315</v>
      </c>
      <c r="K16" s="15">
        <v>9</v>
      </c>
    </row>
    <row r="17" spans="2:11">
      <c r="B17" s="2"/>
      <c r="C17" s="2"/>
      <c r="D17" s="24">
        <f>SUM(D7:D16)</f>
        <v>1768566.3823908335</v>
      </c>
      <c r="E17" s="23">
        <f>SUM(E7:E16)</f>
        <v>1500000.0000000002</v>
      </c>
      <c r="F17" s="23">
        <f>SUM(F7:F16)</f>
        <v>268566.38239083323</v>
      </c>
      <c r="J17" s="7">
        <f t="shared" si="4"/>
        <v>1.358664613883463</v>
      </c>
      <c r="K17" s="15">
        <v>10</v>
      </c>
    </row>
    <row r="18" spans="2:11">
      <c r="G18" s="29">
        <f>D17+F17-C3</f>
        <v>537132.76478166669</v>
      </c>
    </row>
    <row r="19" spans="2:11">
      <c r="H19" s="1"/>
      <c r="I19" s="1"/>
    </row>
    <row r="20" spans="2:11">
      <c r="H20" s="29"/>
      <c r="I20" s="1"/>
    </row>
    <row r="21" spans="2:11">
      <c r="C21" s="15"/>
      <c r="D21" s="15" t="s">
        <v>21</v>
      </c>
      <c r="E21" s="15" t="s">
        <v>20</v>
      </c>
      <c r="F21" s="15" t="s">
        <v>19</v>
      </c>
      <c r="G21" s="15" t="s">
        <v>18</v>
      </c>
      <c r="H21" s="15" t="s">
        <v>22</v>
      </c>
      <c r="I21" s="1"/>
    </row>
    <row r="22" spans="2:11">
      <c r="C22" s="15">
        <v>1</v>
      </c>
      <c r="D22" s="24">
        <v>2000000</v>
      </c>
      <c r="E22" s="24">
        <v>2003200</v>
      </c>
      <c r="F22" s="24">
        <f>D22-$E$3</f>
        <v>500000</v>
      </c>
      <c r="G22" s="30">
        <v>537132</v>
      </c>
      <c r="H22" s="30">
        <v>237597</v>
      </c>
      <c r="I22" s="1"/>
    </row>
    <row r="23" spans="2:11">
      <c r="C23" s="15">
        <v>2</v>
      </c>
      <c r="D23" s="24">
        <v>1800000</v>
      </c>
      <c r="E23" s="24">
        <v>1812102</v>
      </c>
      <c r="F23" s="24">
        <f t="shared" ref="F23:F25" si="8">D23-$E$3</f>
        <v>300000</v>
      </c>
      <c r="G23" s="30">
        <v>336726</v>
      </c>
      <c r="H23" s="30">
        <v>155652</v>
      </c>
      <c r="I23" s="1"/>
    </row>
    <row r="24" spans="2:11">
      <c r="C24" s="15">
        <v>3</v>
      </c>
      <c r="D24" s="24">
        <v>1750000</v>
      </c>
      <c r="E24" s="24">
        <v>1762371</v>
      </c>
      <c r="F24" s="24">
        <f t="shared" si="8"/>
        <v>250000</v>
      </c>
      <c r="G24" s="30">
        <v>283897</v>
      </c>
      <c r="H24" s="30">
        <v>132805</v>
      </c>
      <c r="I24" s="1"/>
    </row>
    <row r="25" spans="2:11">
      <c r="C25" s="15">
        <v>4</v>
      </c>
      <c r="D25" s="24">
        <v>2200000</v>
      </c>
      <c r="E25" s="24">
        <v>2183265</v>
      </c>
      <c r="F25" s="24">
        <f t="shared" si="8"/>
        <v>700000</v>
      </c>
      <c r="G25" s="30">
        <v>722501</v>
      </c>
      <c r="H25" s="30">
        <v>307329</v>
      </c>
    </row>
    <row r="26" spans="2:11">
      <c r="C26" s="1"/>
      <c r="D26" s="1"/>
      <c r="E26" s="1"/>
      <c r="G26" s="11"/>
    </row>
    <row r="27" spans="2:11">
      <c r="G27" s="21"/>
    </row>
    <row r="30" spans="2:11">
      <c r="G30" s="1"/>
    </row>
    <row r="31" spans="2:11">
      <c r="G31" s="1"/>
    </row>
    <row r="32" spans="2:11">
      <c r="G32" s="1"/>
    </row>
    <row r="33" spans="7:7">
      <c r="G33" s="1"/>
    </row>
    <row r="34" spans="7:7">
      <c r="G34" s="1"/>
    </row>
    <row r="35" spans="7:7">
      <c r="G35" s="22"/>
    </row>
    <row r="36" spans="7:7">
      <c r="G36" s="1"/>
    </row>
    <row r="37" spans="7:7">
      <c r="G3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L28"/>
  <sheetViews>
    <sheetView rightToLeft="1" tabSelected="1" workbookViewId="0">
      <selection activeCell="L24" sqref="H24:L28"/>
    </sheetView>
  </sheetViews>
  <sheetFormatPr defaultRowHeight="14.25"/>
  <cols>
    <col min="3" max="3" width="10.375" bestFit="1" customWidth="1"/>
    <col min="4" max="4" width="10.125" bestFit="1" customWidth="1"/>
    <col min="5" max="5" width="14.75" bestFit="1" customWidth="1"/>
    <col min="6" max="6" width="15.875" bestFit="1" customWidth="1"/>
    <col min="7" max="7" width="12.625" bestFit="1" customWidth="1"/>
    <col min="9" max="10" width="10.125" bestFit="1" customWidth="1"/>
    <col min="11" max="11" width="10.5" bestFit="1" customWidth="1"/>
    <col min="12" max="12" width="10.25" bestFit="1" customWidth="1"/>
  </cols>
  <sheetData>
    <row r="3" spans="2:7">
      <c r="B3" s="5" t="s">
        <v>13</v>
      </c>
      <c r="C3" s="5" t="s">
        <v>6</v>
      </c>
      <c r="D3" s="5" t="s">
        <v>5</v>
      </c>
      <c r="E3" s="5" t="s">
        <v>4</v>
      </c>
      <c r="F3" s="13" t="s">
        <v>12</v>
      </c>
      <c r="G3" s="3"/>
    </row>
    <row r="4" spans="2:7">
      <c r="B4" s="5">
        <v>10</v>
      </c>
      <c r="C4" s="5">
        <f>E4-D4</f>
        <v>1500000</v>
      </c>
      <c r="D4" s="13">
        <v>0</v>
      </c>
      <c r="E4" s="13">
        <v>1500000</v>
      </c>
      <c r="F4" s="4">
        <v>2183265</v>
      </c>
      <c r="G4" s="3"/>
    </row>
    <row r="5" spans="2:7">
      <c r="B5" s="1"/>
      <c r="C5" s="1"/>
      <c r="D5" s="1"/>
      <c r="E5" s="1"/>
      <c r="F5" s="1"/>
      <c r="G5" s="3"/>
    </row>
    <row r="6" spans="2:7" ht="18">
      <c r="B6" s="1"/>
      <c r="C6" s="1"/>
      <c r="D6" s="1"/>
      <c r="E6" s="1"/>
      <c r="F6" s="19"/>
      <c r="G6" s="3"/>
    </row>
    <row r="7" spans="2:7">
      <c r="B7" s="16" t="s">
        <v>3</v>
      </c>
      <c r="C7" s="17" t="s">
        <v>0</v>
      </c>
      <c r="D7" s="17" t="s">
        <v>1</v>
      </c>
      <c r="E7" s="17" t="s">
        <v>14</v>
      </c>
      <c r="F7" s="17" t="s">
        <v>2</v>
      </c>
      <c r="G7" s="3"/>
    </row>
    <row r="8" spans="2:7">
      <c r="B8" s="5">
        <v>1</v>
      </c>
      <c r="C8" s="8">
        <f>(D18/C4)^(1/(B4+1))</f>
        <v>1.0347121840174192</v>
      </c>
      <c r="D8" s="24">
        <f>$D$18/10</f>
        <v>218326.5</v>
      </c>
      <c r="E8" s="23">
        <f>D8/C8</f>
        <v>211002.15438878463</v>
      </c>
      <c r="F8" s="23">
        <f>D8-E8</f>
        <v>7324.3456112153654</v>
      </c>
      <c r="G8" s="3"/>
    </row>
    <row r="9" spans="2:7">
      <c r="B9" s="5">
        <v>2</v>
      </c>
      <c r="C9" s="6">
        <f>$C$8^B9</f>
        <v>1.0706293037540975</v>
      </c>
      <c r="D9" s="24">
        <f t="shared" ref="D9:D17" si="0">$D$18/10</f>
        <v>218326.5</v>
      </c>
      <c r="E9" s="23">
        <f t="shared" ref="E9:E17" si="1">D9/C9</f>
        <v>203923.52351504972</v>
      </c>
      <c r="F9" s="23">
        <f t="shared" ref="F9:F17" si="2">D9-E9</f>
        <v>14402.976484950283</v>
      </c>
      <c r="G9" s="3"/>
    </row>
    <row r="10" spans="2:7">
      <c r="B10" s="5">
        <v>3</v>
      </c>
      <c r="C10" s="6">
        <f t="shared" ref="C10:C17" si="3">$C$8^B10</f>
        <v>1.107793185160451</v>
      </c>
      <c r="D10" s="24">
        <f t="shared" si="0"/>
        <v>218326.5</v>
      </c>
      <c r="E10" s="23">
        <f t="shared" si="1"/>
        <v>197082.36422160146</v>
      </c>
      <c r="F10" s="23">
        <f t="shared" si="2"/>
        <v>21244.135778398544</v>
      </c>
      <c r="G10" s="3"/>
    </row>
    <row r="11" spans="2:7">
      <c r="B11" s="5">
        <v>4</v>
      </c>
      <c r="C11" s="6">
        <f t="shared" si="3"/>
        <v>1.1462471060569834</v>
      </c>
      <c r="D11" s="24">
        <f t="shared" si="0"/>
        <v>218326.5</v>
      </c>
      <c r="E11" s="23">
        <f t="shared" si="1"/>
        <v>190470.70988997229</v>
      </c>
      <c r="F11" s="23">
        <f t="shared" si="2"/>
        <v>27855.790110027709</v>
      </c>
      <c r="G11" s="20"/>
    </row>
    <row r="12" spans="2:7">
      <c r="B12" s="5">
        <v>5</v>
      </c>
      <c r="C12" s="6">
        <f t="shared" si="3"/>
        <v>1.1860358465318677</v>
      </c>
      <c r="D12" s="24">
        <f t="shared" si="0"/>
        <v>218326.5</v>
      </c>
      <c r="E12" s="23">
        <f t="shared" si="1"/>
        <v>184080.86116319062</v>
      </c>
      <c r="F12" s="23">
        <f t="shared" si="2"/>
        <v>34245.638836809376</v>
      </c>
      <c r="G12" s="3"/>
    </row>
    <row r="13" spans="2:7">
      <c r="B13" s="5">
        <v>6</v>
      </c>
      <c r="C13" s="6">
        <f t="shared" si="3"/>
        <v>1.2272057410879373</v>
      </c>
      <c r="D13" s="24">
        <f t="shared" si="0"/>
        <v>218326.5</v>
      </c>
      <c r="E13" s="23">
        <f t="shared" si="1"/>
        <v>177905.37697978018</v>
      </c>
      <c r="F13" s="23">
        <f t="shared" si="2"/>
        <v>40421.12302021982</v>
      </c>
      <c r="G13" s="20"/>
    </row>
    <row r="14" spans="2:7">
      <c r="B14" s="5">
        <v>7</v>
      </c>
      <c r="C14" s="6">
        <f t="shared" si="3"/>
        <v>1.269804732599815</v>
      </c>
      <c r="D14" s="24">
        <f t="shared" si="0"/>
        <v>218326.5</v>
      </c>
      <c r="E14" s="23">
        <f t="shared" si="1"/>
        <v>171937.06590854755</v>
      </c>
      <c r="F14" s="23">
        <f t="shared" si="2"/>
        <v>46389.434091452451</v>
      </c>
      <c r="G14" s="9"/>
    </row>
    <row r="15" spans="2:7">
      <c r="B15" s="5">
        <v>8</v>
      </c>
      <c r="C15" s="6">
        <f t="shared" si="3"/>
        <v>1.3138824281440094</v>
      </c>
      <c r="D15" s="24">
        <f t="shared" si="0"/>
        <v>218326.5</v>
      </c>
      <c r="E15" s="23">
        <f t="shared" si="1"/>
        <v>166168.97777406769</v>
      </c>
      <c r="F15" s="23">
        <f t="shared" si="2"/>
        <v>52157.522225932305</v>
      </c>
      <c r="G15" s="1"/>
    </row>
    <row r="16" spans="2:7">
      <c r="B16" s="5">
        <v>9</v>
      </c>
      <c r="C16" s="6">
        <f t="shared" si="3"/>
        <v>1.3594901567669977</v>
      </c>
      <c r="D16" s="24">
        <f t="shared" si="0"/>
        <v>218326.5</v>
      </c>
      <c r="E16" s="23">
        <f t="shared" si="1"/>
        <v>160594.39556311467</v>
      </c>
      <c r="F16" s="23">
        <f t="shared" si="2"/>
        <v>57732.104436885333</v>
      </c>
      <c r="G16" s="3"/>
    </row>
    <row r="17" spans="2:12">
      <c r="B17" s="28">
        <v>10</v>
      </c>
      <c r="C17" s="6">
        <f t="shared" si="3"/>
        <v>1.4066810292585636</v>
      </c>
      <c r="D17" s="24">
        <f t="shared" si="0"/>
        <v>218326.5</v>
      </c>
      <c r="E17" s="23">
        <f t="shared" si="1"/>
        <v>155206.82760261293</v>
      </c>
      <c r="F17" s="23">
        <f t="shared" si="2"/>
        <v>63119.672397387068</v>
      </c>
      <c r="G17" s="3"/>
    </row>
    <row r="18" spans="2:12">
      <c r="B18" s="2"/>
      <c r="C18" s="2"/>
      <c r="D18" s="24">
        <f>F4</f>
        <v>2183265</v>
      </c>
      <c r="E18" s="23">
        <f>SUM(E8:E17)</f>
        <v>1818372.2570067218</v>
      </c>
      <c r="F18" s="23">
        <f>SUM(F8:F17)</f>
        <v>364892.74299327831</v>
      </c>
      <c r="G18" s="3"/>
    </row>
    <row r="19" spans="2:12">
      <c r="B19" s="1"/>
      <c r="C19" s="1"/>
      <c r="D19" s="1"/>
      <c r="E19" s="1"/>
      <c r="F19" s="1"/>
      <c r="G19" s="29">
        <f>D18+F18-C4</f>
        <v>1048157.7429932784</v>
      </c>
    </row>
    <row r="24" spans="2:12">
      <c r="H24" s="15"/>
      <c r="I24" s="15" t="s">
        <v>21</v>
      </c>
      <c r="J24" s="15" t="s">
        <v>20</v>
      </c>
      <c r="K24" s="2" t="s">
        <v>24</v>
      </c>
      <c r="L24" s="2" t="s">
        <v>23</v>
      </c>
    </row>
    <row r="25" spans="2:12">
      <c r="H25" s="15">
        <v>1</v>
      </c>
      <c r="I25" s="24">
        <v>2000000</v>
      </c>
      <c r="J25" s="24">
        <v>2003200</v>
      </c>
      <c r="K25" s="31">
        <f>I25-$C$4</f>
        <v>500000</v>
      </c>
      <c r="L25" s="2">
        <v>768014</v>
      </c>
    </row>
    <row r="26" spans="2:12">
      <c r="H26" s="15">
        <v>2</v>
      </c>
      <c r="I26" s="24">
        <v>1800000</v>
      </c>
      <c r="J26" s="24">
        <v>1812102</v>
      </c>
      <c r="K26" s="31">
        <f t="shared" ref="K26:K28" si="4">I26-$C$4</f>
        <v>300000</v>
      </c>
      <c r="L26" s="2">
        <v>473512</v>
      </c>
    </row>
    <row r="27" spans="2:12">
      <c r="H27" s="15">
        <v>3</v>
      </c>
      <c r="I27" s="24">
        <v>1750000</v>
      </c>
      <c r="J27" s="24">
        <v>1762371</v>
      </c>
      <c r="K27" s="31">
        <f t="shared" si="4"/>
        <v>250000</v>
      </c>
      <c r="L27" s="2">
        <v>397399</v>
      </c>
    </row>
    <row r="28" spans="2:12">
      <c r="H28" s="15">
        <v>4</v>
      </c>
      <c r="I28" s="24">
        <v>2200000</v>
      </c>
      <c r="J28" s="24">
        <v>2183265</v>
      </c>
      <c r="K28" s="31">
        <f t="shared" si="4"/>
        <v>700000</v>
      </c>
      <c r="L28" s="2">
        <v>1048157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مع دفعة مقدمة</vt:lpstr>
      <vt:lpstr>بدون دفعة مقدمة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Mohamed Mostafa Salama</cp:lastModifiedBy>
  <dcterms:created xsi:type="dcterms:W3CDTF">2011-04-24T10:59:45Z</dcterms:created>
  <dcterms:modified xsi:type="dcterms:W3CDTF">2011-12-18T10:45:13Z</dcterms:modified>
</cp:coreProperties>
</file>